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e.contabilidad\Desktop\DICIEMBRE 2021\"/>
    </mc:Choice>
  </mc:AlternateContent>
  <xr:revisionPtr revIDLastSave="0" documentId="13_ncr:1_{428F8260-8F23-49A4-ADE4-6007AA02BA9A}" xr6:coauthVersionLast="47" xr6:coauthVersionMax="47" xr10:uidLastSave="{00000000-0000-0000-0000-000000000000}"/>
  <bookViews>
    <workbookView xWindow="-120" yWindow="-120" windowWidth="20730" windowHeight="11160" xr2:uid="{BA1FA424-9995-4276-ADA8-7DB4B5FD3C2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5" i="1" l="1"/>
  <c r="B75" i="1"/>
  <c r="C96" i="1"/>
  <c r="B96" i="1"/>
  <c r="C89" i="1"/>
  <c r="B89" i="1"/>
  <c r="C82" i="1"/>
  <c r="B82" i="1"/>
  <c r="C48" i="1"/>
  <c r="C47" i="1"/>
  <c r="C46" i="1"/>
</calcChain>
</file>

<file path=xl/sharedStrings.xml><?xml version="1.0" encoding="utf-8"?>
<sst xmlns="http://schemas.openxmlformats.org/spreadsheetml/2006/main" count="120" uniqueCount="79">
  <si>
    <t>a) Personas con derecho a voto que controlen al menos el 10% del capital</t>
  </si>
  <si>
    <t>Nombre de Accionistas</t>
  </si>
  <si>
    <t>Monto del Capital</t>
  </si>
  <si>
    <t>% de Participac.</t>
  </si>
  <si>
    <t xml:space="preserve">Ernst Ferdinand Bergen </t>
  </si>
  <si>
    <t>Heinrich Friesen</t>
  </si>
  <si>
    <t>b) Sociedades anónimas en las que estas controlen por lo menos 10% de capital</t>
  </si>
  <si>
    <t>Nombre de la Entidad</t>
  </si>
  <si>
    <t>NO REGISTRA</t>
  </si>
  <si>
    <t>c) Accionistas que tengan potestad de elegir en asambleas al menos un director</t>
  </si>
  <si>
    <t>d) Directores, administradores, síndicos, auditores internos y apoderados</t>
  </si>
  <si>
    <t>Nombre y Apellidos</t>
  </si>
  <si>
    <t>Cargo</t>
  </si>
  <si>
    <t xml:space="preserve"> Arnold Klassen Toews</t>
  </si>
  <si>
    <t>Director Titular</t>
  </si>
  <si>
    <t xml:space="preserve"> Heinrich Friesen</t>
  </si>
  <si>
    <t xml:space="preserve"> Roland Eno Dietze j.</t>
  </si>
  <si>
    <t xml:space="preserve"> Jeffrey Conrad Harder</t>
  </si>
  <si>
    <t>Director Suplente</t>
  </si>
  <si>
    <t xml:space="preserve"> Randy Esau Schmidt</t>
  </si>
  <si>
    <t>Sindico Titular</t>
  </si>
  <si>
    <t xml:space="preserve"> Michael Harder Toews</t>
  </si>
  <si>
    <t>Sindico Suplente</t>
  </si>
  <si>
    <t xml:space="preserve"> Jorge Wenninger H.</t>
  </si>
  <si>
    <t>Gte.Adm.y Finanzas - Apoderado</t>
  </si>
  <si>
    <t xml:space="preserve"> Sergio Romero</t>
  </si>
  <si>
    <t>Auditor Interno</t>
  </si>
  <si>
    <t xml:space="preserve">Otros: los conyuges y parientes hasta el segundo grado de consanguinidad o </t>
  </si>
  <si>
    <t>afinidad de las personas referidas en los incisos anteriores, siempre que tengan</t>
  </si>
  <si>
    <t>participación en el capital de la sociedad</t>
  </si>
  <si>
    <t>Lucia Ruth Giesbrecht de Bergen</t>
  </si>
  <si>
    <t>Elsi Unruh de Friesen</t>
  </si>
  <si>
    <t>Rainer Friesen Unruh</t>
  </si>
  <si>
    <t>Según Art.27 de la Resolución 763/04</t>
  </si>
  <si>
    <t>Nombre de la Empresa</t>
  </si>
  <si>
    <t>Monto Inversión</t>
  </si>
  <si>
    <t>% Participac.</t>
  </si>
  <si>
    <t>de otra u otras empresas</t>
  </si>
  <si>
    <t>Tipos del Bien</t>
  </si>
  <si>
    <t>nes Gravados</t>
  </si>
  <si>
    <t>Nombre de la Sociedad Vinculada</t>
  </si>
  <si>
    <t>Ernst F. Bergen - Accionista</t>
  </si>
  <si>
    <t>Implementos y Maquinarias Agricolas SRL</t>
  </si>
  <si>
    <t>Inverfin SAECA</t>
  </si>
  <si>
    <t xml:space="preserve">      APARTADO B: Saldos con Partes Vinculadas o Relacionadas </t>
  </si>
  <si>
    <t xml:space="preserve">      Cuentas a Cobrar</t>
  </si>
  <si>
    <t>Indentificación</t>
  </si>
  <si>
    <t>al 31-12-20</t>
  </si>
  <si>
    <t>Tecnoservice S.A</t>
  </si>
  <si>
    <t xml:space="preserve">      Cuentas a Pagar</t>
  </si>
  <si>
    <t>Mercotec SAE</t>
  </si>
  <si>
    <t xml:space="preserve">      Ingresos</t>
  </si>
  <si>
    <t>VENTAS</t>
  </si>
  <si>
    <t xml:space="preserve">      Egresos</t>
  </si>
  <si>
    <t>COMPRAS</t>
  </si>
  <si>
    <t>Arnold Klassen</t>
  </si>
  <si>
    <t>CP. Hector Nuñez</t>
  </si>
  <si>
    <t>Randy Esau Schmidt</t>
  </si>
  <si>
    <t>Presidente</t>
  </si>
  <si>
    <t xml:space="preserve">  Contador</t>
  </si>
  <si>
    <t xml:space="preserve">       Síndico</t>
  </si>
  <si>
    <t xml:space="preserve">  RUC N° 3602978-5</t>
  </si>
  <si>
    <t>DATOS AL 31 DE DICIEMBRE DE 2021</t>
  </si>
  <si>
    <t>ANEXO A</t>
  </si>
  <si>
    <t>INFORME SOBRE PERSONAS VINCULADAS O RELACIONADAS</t>
  </si>
  <si>
    <t>A) - PARTES VINCULADAS O RELACIONADAS</t>
  </si>
  <si>
    <t>A.1 Según Art.34 Ley 5810/17-Ley de Mercado de Valores</t>
  </si>
  <si>
    <t xml:space="preserve">A.2 Inversiones de la sociedad en valores de otras empresas que representen mas </t>
  </si>
  <si>
    <t>Tipo de Valor</t>
  </si>
  <si>
    <t>A.3 Activos de la sociedad comprometidos en mas del 20% en garantía de obligaciones</t>
  </si>
  <si>
    <t>Valor de los Bie-</t>
  </si>
  <si>
    <t>o valor</t>
  </si>
  <si>
    <t>Monto de la Deuda</t>
  </si>
  <si>
    <t>Garantizada</t>
  </si>
  <si>
    <t>del 10% del Activo de la Sociedad</t>
  </si>
  <si>
    <t>A.4 Vinculación por nivel de Endeudamiento</t>
  </si>
  <si>
    <t>Factores de vinculación</t>
  </si>
  <si>
    <t>al 31-12-21</t>
  </si>
  <si>
    <t>Mercotec SAECA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</si>
</sst>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u/>
      <sz val="10"/>
      <color rgb="FFFF0000"/>
      <name val="Arial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37" fontId="3" fillId="0" borderId="0" xfId="1" applyNumberFormat="1" applyAlignment="1">
      <alignment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0" fillId="0" borderId="0" xfId="0" applyNumberFormat="1"/>
    <xf numFmtId="4" fontId="0" fillId="0" borderId="0" xfId="0" applyNumberFormat="1"/>
    <xf numFmtId="0" fontId="0" fillId="0" borderId="1" xfId="0" applyBorder="1"/>
    <xf numFmtId="3" fontId="0" fillId="0" borderId="1" xfId="0" applyNumberFormat="1" applyBorder="1"/>
    <xf numFmtId="3" fontId="1" fillId="0" borderId="0" xfId="0" applyNumberFormat="1" applyFont="1"/>
    <xf numFmtId="0" fontId="0" fillId="0" borderId="0" xfId="2" applyFont="1" applyAlignment="1">
      <alignment horizontal="center"/>
    </xf>
    <xf numFmtId="37" fontId="0" fillId="0" borderId="0" xfId="3" applyNumberFormat="1" applyFont="1" applyAlignment="1">
      <alignment horizontal="center"/>
    </xf>
    <xf numFmtId="39" fontId="0" fillId="0" borderId="0" xfId="1" applyNumberFormat="1" applyFont="1"/>
    <xf numFmtId="39" fontId="0" fillId="0" borderId="0" xfId="1" applyNumberFormat="1" applyFont="1" applyAlignment="1">
      <alignment horizontal="left"/>
    </xf>
    <xf numFmtId="39" fontId="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center"/>
    </xf>
    <xf numFmtId="0" fontId="0" fillId="0" borderId="0" xfId="0" applyFill="1"/>
    <xf numFmtId="3" fontId="0" fillId="0" borderId="0" xfId="0" applyNumberFormat="1" applyFill="1"/>
    <xf numFmtId="0" fontId="5" fillId="0" borderId="0" xfId="0" applyFont="1"/>
    <xf numFmtId="3" fontId="5" fillId="0" borderId="0" xfId="0" applyNumberFormat="1" applyFont="1"/>
    <xf numFmtId="3" fontId="0" fillId="0" borderId="9" xfId="0" applyNumberFormat="1" applyBorder="1"/>
    <xf numFmtId="0" fontId="1" fillId="0" borderId="5" xfId="0" applyFont="1" applyBorder="1"/>
    <xf numFmtId="3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3" fontId="0" fillId="0" borderId="5" xfId="0" applyNumberFormat="1" applyBorder="1"/>
    <xf numFmtId="0" fontId="5" fillId="2" borderId="6" xfId="0" applyFont="1" applyFill="1" applyBorder="1"/>
    <xf numFmtId="3" fontId="5" fillId="2" borderId="7" xfId="0" applyNumberFormat="1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3" fontId="5" fillId="2" borderId="1" xfId="0" applyNumberFormat="1" applyFont="1" applyFill="1" applyBorder="1"/>
    <xf numFmtId="0" fontId="5" fillId="2" borderId="1" xfId="0" applyFont="1" applyFill="1" applyBorder="1"/>
    <xf numFmtId="0" fontId="5" fillId="2" borderId="10" xfId="0" applyFont="1" applyFill="1" applyBorder="1"/>
    <xf numFmtId="3" fontId="0" fillId="2" borderId="7" xfId="0" applyNumberFormat="1" applyFill="1" applyBorder="1"/>
    <xf numFmtId="0" fontId="0" fillId="2" borderId="7" xfId="0" applyFill="1" applyBorder="1"/>
    <xf numFmtId="0" fontId="0" fillId="2" borderId="8" xfId="0" applyFill="1" applyBorder="1"/>
    <xf numFmtId="3" fontId="0" fillId="2" borderId="1" xfId="0" applyNumberFormat="1" applyFill="1" applyBorder="1"/>
    <xf numFmtId="0" fontId="0" fillId="2" borderId="1" xfId="0" applyFill="1" applyBorder="1"/>
    <xf numFmtId="0" fontId="0" fillId="2" borderId="10" xfId="0" applyFill="1" applyBorder="1"/>
    <xf numFmtId="0" fontId="1" fillId="0" borderId="11" xfId="0" applyFont="1" applyBorder="1"/>
    <xf numFmtId="3" fontId="1" fillId="0" borderId="11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2" xfId="0" applyBorder="1"/>
    <xf numFmtId="3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5" xfId="0" applyBorder="1"/>
    <xf numFmtId="3" fontId="0" fillId="0" borderId="12" xfId="0" applyNumberFormat="1" applyBorder="1"/>
    <xf numFmtId="3" fontId="0" fillId="2" borderId="6" xfId="0" applyNumberFormat="1" applyFill="1" applyBorder="1"/>
    <xf numFmtId="0" fontId="0" fillId="0" borderId="10" xfId="0" applyBorder="1"/>
    <xf numFmtId="0" fontId="1" fillId="0" borderId="5" xfId="0" applyFont="1" applyBorder="1" applyAlignment="1">
      <alignment horizontal="center"/>
    </xf>
    <xf numFmtId="0" fontId="5" fillId="2" borderId="11" xfId="0" applyFont="1" applyFill="1" applyBorder="1"/>
    <xf numFmtId="0" fontId="4" fillId="0" borderId="12" xfId="0" applyFont="1" applyBorder="1"/>
    <xf numFmtId="3" fontId="4" fillId="0" borderId="9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0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Normal" xfId="0" builtinId="0"/>
    <cellStyle name="Normal 2" xfId="2" xr:uid="{3D71BF72-F94C-45A5-A5BA-50EC80C4EFD5}"/>
    <cellStyle name="Normal_Anexos" xfId="1" xr:uid="{452C855F-555E-453C-9BAC-E7B1A71E9A6E}"/>
    <cellStyle name="Normal_Est_cont" xfId="3" xr:uid="{7553551C-6317-427E-9473-4356F0B4DB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85725</xdr:rowOff>
    </xdr:from>
    <xdr:to>
      <xdr:col>1</xdr:col>
      <xdr:colOff>514350</xdr:colOff>
      <xdr:row>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2914650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16</xdr:row>
          <xdr:rowOff>0</xdr:rowOff>
        </xdr:from>
        <xdr:to>
          <xdr:col>1</xdr:col>
          <xdr:colOff>552450</xdr:colOff>
          <xdr:row>16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6F74-8CDD-4DD6-836E-AD1CAAEB3CBD}">
  <dimension ref="A5:E106"/>
  <sheetViews>
    <sheetView tabSelected="1" topLeftCell="A88" workbookViewId="0">
      <selection activeCell="B15" sqref="B15:B16"/>
    </sheetView>
  </sheetViews>
  <sheetFormatPr baseColWidth="10" defaultRowHeight="15" x14ac:dyDescent="0.25"/>
  <cols>
    <col min="1" max="1" width="36.28515625" customWidth="1"/>
    <col min="2" max="2" width="16.28515625" customWidth="1"/>
    <col min="3" max="3" width="15.140625" customWidth="1"/>
    <col min="4" max="4" width="17.42578125" customWidth="1"/>
    <col min="257" max="257" width="36.28515625" customWidth="1"/>
    <col min="258" max="258" width="16.28515625" customWidth="1"/>
    <col min="259" max="259" width="15.140625" customWidth="1"/>
    <col min="260" max="260" width="17.42578125" customWidth="1"/>
    <col min="513" max="513" width="36.28515625" customWidth="1"/>
    <col min="514" max="514" width="16.28515625" customWidth="1"/>
    <col min="515" max="515" width="15.140625" customWidth="1"/>
    <col min="516" max="516" width="17.42578125" customWidth="1"/>
    <col min="769" max="769" width="36.28515625" customWidth="1"/>
    <col min="770" max="770" width="16.28515625" customWidth="1"/>
    <col min="771" max="771" width="15.140625" customWidth="1"/>
    <col min="772" max="772" width="17.42578125" customWidth="1"/>
    <col min="1025" max="1025" width="36.28515625" customWidth="1"/>
    <col min="1026" max="1026" width="16.28515625" customWidth="1"/>
    <col min="1027" max="1027" width="15.140625" customWidth="1"/>
    <col min="1028" max="1028" width="17.42578125" customWidth="1"/>
    <col min="1281" max="1281" width="36.28515625" customWidth="1"/>
    <col min="1282" max="1282" width="16.28515625" customWidth="1"/>
    <col min="1283" max="1283" width="15.140625" customWidth="1"/>
    <col min="1284" max="1284" width="17.42578125" customWidth="1"/>
    <col min="1537" max="1537" width="36.28515625" customWidth="1"/>
    <col min="1538" max="1538" width="16.28515625" customWidth="1"/>
    <col min="1539" max="1539" width="15.140625" customWidth="1"/>
    <col min="1540" max="1540" width="17.42578125" customWidth="1"/>
    <col min="1793" max="1793" width="36.28515625" customWidth="1"/>
    <col min="1794" max="1794" width="16.28515625" customWidth="1"/>
    <col min="1795" max="1795" width="15.140625" customWidth="1"/>
    <col min="1796" max="1796" width="17.42578125" customWidth="1"/>
    <col min="2049" max="2049" width="36.28515625" customWidth="1"/>
    <col min="2050" max="2050" width="16.28515625" customWidth="1"/>
    <col min="2051" max="2051" width="15.140625" customWidth="1"/>
    <col min="2052" max="2052" width="17.42578125" customWidth="1"/>
    <col min="2305" max="2305" width="36.28515625" customWidth="1"/>
    <col min="2306" max="2306" width="16.28515625" customWidth="1"/>
    <col min="2307" max="2307" width="15.140625" customWidth="1"/>
    <col min="2308" max="2308" width="17.42578125" customWidth="1"/>
    <col min="2561" max="2561" width="36.28515625" customWidth="1"/>
    <col min="2562" max="2562" width="16.28515625" customWidth="1"/>
    <col min="2563" max="2563" width="15.140625" customWidth="1"/>
    <col min="2564" max="2564" width="17.42578125" customWidth="1"/>
    <col min="2817" max="2817" width="36.28515625" customWidth="1"/>
    <col min="2818" max="2818" width="16.28515625" customWidth="1"/>
    <col min="2819" max="2819" width="15.140625" customWidth="1"/>
    <col min="2820" max="2820" width="17.42578125" customWidth="1"/>
    <col min="3073" max="3073" width="36.28515625" customWidth="1"/>
    <col min="3074" max="3074" width="16.28515625" customWidth="1"/>
    <col min="3075" max="3075" width="15.140625" customWidth="1"/>
    <col min="3076" max="3076" width="17.42578125" customWidth="1"/>
    <col min="3329" max="3329" width="36.28515625" customWidth="1"/>
    <col min="3330" max="3330" width="16.28515625" customWidth="1"/>
    <col min="3331" max="3331" width="15.140625" customWidth="1"/>
    <col min="3332" max="3332" width="17.42578125" customWidth="1"/>
    <col min="3585" max="3585" width="36.28515625" customWidth="1"/>
    <col min="3586" max="3586" width="16.28515625" customWidth="1"/>
    <col min="3587" max="3587" width="15.140625" customWidth="1"/>
    <col min="3588" max="3588" width="17.42578125" customWidth="1"/>
    <col min="3841" max="3841" width="36.28515625" customWidth="1"/>
    <col min="3842" max="3842" width="16.28515625" customWidth="1"/>
    <col min="3843" max="3843" width="15.140625" customWidth="1"/>
    <col min="3844" max="3844" width="17.42578125" customWidth="1"/>
    <col min="4097" max="4097" width="36.28515625" customWidth="1"/>
    <col min="4098" max="4098" width="16.28515625" customWidth="1"/>
    <col min="4099" max="4099" width="15.140625" customWidth="1"/>
    <col min="4100" max="4100" width="17.42578125" customWidth="1"/>
    <col min="4353" max="4353" width="36.28515625" customWidth="1"/>
    <col min="4354" max="4354" width="16.28515625" customWidth="1"/>
    <col min="4355" max="4355" width="15.140625" customWidth="1"/>
    <col min="4356" max="4356" width="17.42578125" customWidth="1"/>
    <col min="4609" max="4609" width="36.28515625" customWidth="1"/>
    <col min="4610" max="4610" width="16.28515625" customWidth="1"/>
    <col min="4611" max="4611" width="15.140625" customWidth="1"/>
    <col min="4612" max="4612" width="17.42578125" customWidth="1"/>
    <col min="4865" max="4865" width="36.28515625" customWidth="1"/>
    <col min="4866" max="4866" width="16.28515625" customWidth="1"/>
    <col min="4867" max="4867" width="15.140625" customWidth="1"/>
    <col min="4868" max="4868" width="17.42578125" customWidth="1"/>
    <col min="5121" max="5121" width="36.28515625" customWidth="1"/>
    <col min="5122" max="5122" width="16.28515625" customWidth="1"/>
    <col min="5123" max="5123" width="15.140625" customWidth="1"/>
    <col min="5124" max="5124" width="17.42578125" customWidth="1"/>
    <col min="5377" max="5377" width="36.28515625" customWidth="1"/>
    <col min="5378" max="5378" width="16.28515625" customWidth="1"/>
    <col min="5379" max="5379" width="15.140625" customWidth="1"/>
    <col min="5380" max="5380" width="17.42578125" customWidth="1"/>
    <col min="5633" max="5633" width="36.28515625" customWidth="1"/>
    <col min="5634" max="5634" width="16.28515625" customWidth="1"/>
    <col min="5635" max="5635" width="15.140625" customWidth="1"/>
    <col min="5636" max="5636" width="17.42578125" customWidth="1"/>
    <col min="5889" max="5889" width="36.28515625" customWidth="1"/>
    <col min="5890" max="5890" width="16.28515625" customWidth="1"/>
    <col min="5891" max="5891" width="15.140625" customWidth="1"/>
    <col min="5892" max="5892" width="17.42578125" customWidth="1"/>
    <col min="6145" max="6145" width="36.28515625" customWidth="1"/>
    <col min="6146" max="6146" width="16.28515625" customWidth="1"/>
    <col min="6147" max="6147" width="15.140625" customWidth="1"/>
    <col min="6148" max="6148" width="17.42578125" customWidth="1"/>
    <col min="6401" max="6401" width="36.28515625" customWidth="1"/>
    <col min="6402" max="6402" width="16.28515625" customWidth="1"/>
    <col min="6403" max="6403" width="15.140625" customWidth="1"/>
    <col min="6404" max="6404" width="17.42578125" customWidth="1"/>
    <col min="6657" max="6657" width="36.28515625" customWidth="1"/>
    <col min="6658" max="6658" width="16.28515625" customWidth="1"/>
    <col min="6659" max="6659" width="15.140625" customWidth="1"/>
    <col min="6660" max="6660" width="17.42578125" customWidth="1"/>
    <col min="6913" max="6913" width="36.28515625" customWidth="1"/>
    <col min="6914" max="6914" width="16.28515625" customWidth="1"/>
    <col min="6915" max="6915" width="15.140625" customWidth="1"/>
    <col min="6916" max="6916" width="17.42578125" customWidth="1"/>
    <col min="7169" max="7169" width="36.28515625" customWidth="1"/>
    <col min="7170" max="7170" width="16.28515625" customWidth="1"/>
    <col min="7171" max="7171" width="15.140625" customWidth="1"/>
    <col min="7172" max="7172" width="17.42578125" customWidth="1"/>
    <col min="7425" max="7425" width="36.28515625" customWidth="1"/>
    <col min="7426" max="7426" width="16.28515625" customWidth="1"/>
    <col min="7427" max="7427" width="15.140625" customWidth="1"/>
    <col min="7428" max="7428" width="17.42578125" customWidth="1"/>
    <col min="7681" max="7681" width="36.28515625" customWidth="1"/>
    <col min="7682" max="7682" width="16.28515625" customWidth="1"/>
    <col min="7683" max="7683" width="15.140625" customWidth="1"/>
    <col min="7684" max="7684" width="17.42578125" customWidth="1"/>
    <col min="7937" max="7937" width="36.28515625" customWidth="1"/>
    <col min="7938" max="7938" width="16.28515625" customWidth="1"/>
    <col min="7939" max="7939" width="15.140625" customWidth="1"/>
    <col min="7940" max="7940" width="17.42578125" customWidth="1"/>
    <col min="8193" max="8193" width="36.28515625" customWidth="1"/>
    <col min="8194" max="8194" width="16.28515625" customWidth="1"/>
    <col min="8195" max="8195" width="15.140625" customWidth="1"/>
    <col min="8196" max="8196" width="17.42578125" customWidth="1"/>
    <col min="8449" max="8449" width="36.28515625" customWidth="1"/>
    <col min="8450" max="8450" width="16.28515625" customWidth="1"/>
    <col min="8451" max="8451" width="15.140625" customWidth="1"/>
    <col min="8452" max="8452" width="17.42578125" customWidth="1"/>
    <col min="8705" max="8705" width="36.28515625" customWidth="1"/>
    <col min="8706" max="8706" width="16.28515625" customWidth="1"/>
    <col min="8707" max="8707" width="15.140625" customWidth="1"/>
    <col min="8708" max="8708" width="17.42578125" customWidth="1"/>
    <col min="8961" max="8961" width="36.28515625" customWidth="1"/>
    <col min="8962" max="8962" width="16.28515625" customWidth="1"/>
    <col min="8963" max="8963" width="15.140625" customWidth="1"/>
    <col min="8964" max="8964" width="17.42578125" customWidth="1"/>
    <col min="9217" max="9217" width="36.28515625" customWidth="1"/>
    <col min="9218" max="9218" width="16.28515625" customWidth="1"/>
    <col min="9219" max="9219" width="15.140625" customWidth="1"/>
    <col min="9220" max="9220" width="17.42578125" customWidth="1"/>
    <col min="9473" max="9473" width="36.28515625" customWidth="1"/>
    <col min="9474" max="9474" width="16.28515625" customWidth="1"/>
    <col min="9475" max="9475" width="15.140625" customWidth="1"/>
    <col min="9476" max="9476" width="17.42578125" customWidth="1"/>
    <col min="9729" max="9729" width="36.28515625" customWidth="1"/>
    <col min="9730" max="9730" width="16.28515625" customWidth="1"/>
    <col min="9731" max="9731" width="15.140625" customWidth="1"/>
    <col min="9732" max="9732" width="17.42578125" customWidth="1"/>
    <col min="9985" max="9985" width="36.28515625" customWidth="1"/>
    <col min="9986" max="9986" width="16.28515625" customWidth="1"/>
    <col min="9987" max="9987" width="15.140625" customWidth="1"/>
    <col min="9988" max="9988" width="17.42578125" customWidth="1"/>
    <col min="10241" max="10241" width="36.28515625" customWidth="1"/>
    <col min="10242" max="10242" width="16.28515625" customWidth="1"/>
    <col min="10243" max="10243" width="15.140625" customWidth="1"/>
    <col min="10244" max="10244" width="17.42578125" customWidth="1"/>
    <col min="10497" max="10497" width="36.28515625" customWidth="1"/>
    <col min="10498" max="10498" width="16.28515625" customWidth="1"/>
    <col min="10499" max="10499" width="15.140625" customWidth="1"/>
    <col min="10500" max="10500" width="17.42578125" customWidth="1"/>
    <col min="10753" max="10753" width="36.28515625" customWidth="1"/>
    <col min="10754" max="10754" width="16.28515625" customWidth="1"/>
    <col min="10755" max="10755" width="15.140625" customWidth="1"/>
    <col min="10756" max="10756" width="17.42578125" customWidth="1"/>
    <col min="11009" max="11009" width="36.28515625" customWidth="1"/>
    <col min="11010" max="11010" width="16.28515625" customWidth="1"/>
    <col min="11011" max="11011" width="15.140625" customWidth="1"/>
    <col min="11012" max="11012" width="17.42578125" customWidth="1"/>
    <col min="11265" max="11265" width="36.28515625" customWidth="1"/>
    <col min="11266" max="11266" width="16.28515625" customWidth="1"/>
    <col min="11267" max="11267" width="15.140625" customWidth="1"/>
    <col min="11268" max="11268" width="17.42578125" customWidth="1"/>
    <col min="11521" max="11521" width="36.28515625" customWidth="1"/>
    <col min="11522" max="11522" width="16.28515625" customWidth="1"/>
    <col min="11523" max="11523" width="15.140625" customWidth="1"/>
    <col min="11524" max="11524" width="17.42578125" customWidth="1"/>
    <col min="11777" max="11777" width="36.28515625" customWidth="1"/>
    <col min="11778" max="11778" width="16.28515625" customWidth="1"/>
    <col min="11779" max="11779" width="15.140625" customWidth="1"/>
    <col min="11780" max="11780" width="17.42578125" customWidth="1"/>
    <col min="12033" max="12033" width="36.28515625" customWidth="1"/>
    <col min="12034" max="12034" width="16.28515625" customWidth="1"/>
    <col min="12035" max="12035" width="15.140625" customWidth="1"/>
    <col min="12036" max="12036" width="17.42578125" customWidth="1"/>
    <col min="12289" max="12289" width="36.28515625" customWidth="1"/>
    <col min="12290" max="12290" width="16.28515625" customWidth="1"/>
    <col min="12291" max="12291" width="15.140625" customWidth="1"/>
    <col min="12292" max="12292" width="17.42578125" customWidth="1"/>
    <col min="12545" max="12545" width="36.28515625" customWidth="1"/>
    <col min="12546" max="12546" width="16.28515625" customWidth="1"/>
    <col min="12547" max="12547" width="15.140625" customWidth="1"/>
    <col min="12548" max="12548" width="17.42578125" customWidth="1"/>
    <col min="12801" max="12801" width="36.28515625" customWidth="1"/>
    <col min="12802" max="12802" width="16.28515625" customWidth="1"/>
    <col min="12803" max="12803" width="15.140625" customWidth="1"/>
    <col min="12804" max="12804" width="17.42578125" customWidth="1"/>
    <col min="13057" max="13057" width="36.28515625" customWidth="1"/>
    <col min="13058" max="13058" width="16.28515625" customWidth="1"/>
    <col min="13059" max="13059" width="15.140625" customWidth="1"/>
    <col min="13060" max="13060" width="17.42578125" customWidth="1"/>
    <col min="13313" max="13313" width="36.28515625" customWidth="1"/>
    <col min="13314" max="13314" width="16.28515625" customWidth="1"/>
    <col min="13315" max="13315" width="15.140625" customWidth="1"/>
    <col min="13316" max="13316" width="17.42578125" customWidth="1"/>
    <col min="13569" max="13569" width="36.28515625" customWidth="1"/>
    <col min="13570" max="13570" width="16.28515625" customWidth="1"/>
    <col min="13571" max="13571" width="15.140625" customWidth="1"/>
    <col min="13572" max="13572" width="17.42578125" customWidth="1"/>
    <col min="13825" max="13825" width="36.28515625" customWidth="1"/>
    <col min="13826" max="13826" width="16.28515625" customWidth="1"/>
    <col min="13827" max="13827" width="15.140625" customWidth="1"/>
    <col min="13828" max="13828" width="17.42578125" customWidth="1"/>
    <col min="14081" max="14081" width="36.28515625" customWidth="1"/>
    <col min="14082" max="14082" width="16.28515625" customWidth="1"/>
    <col min="14083" max="14083" width="15.140625" customWidth="1"/>
    <col min="14084" max="14084" width="17.42578125" customWidth="1"/>
    <col min="14337" max="14337" width="36.28515625" customWidth="1"/>
    <col min="14338" max="14338" width="16.28515625" customWidth="1"/>
    <col min="14339" max="14339" width="15.140625" customWidth="1"/>
    <col min="14340" max="14340" width="17.42578125" customWidth="1"/>
    <col min="14593" max="14593" width="36.28515625" customWidth="1"/>
    <col min="14594" max="14594" width="16.28515625" customWidth="1"/>
    <col min="14595" max="14595" width="15.140625" customWidth="1"/>
    <col min="14596" max="14596" width="17.42578125" customWidth="1"/>
    <col min="14849" max="14849" width="36.28515625" customWidth="1"/>
    <col min="14850" max="14850" width="16.28515625" customWidth="1"/>
    <col min="14851" max="14851" width="15.140625" customWidth="1"/>
    <col min="14852" max="14852" width="17.42578125" customWidth="1"/>
    <col min="15105" max="15105" width="36.28515625" customWidth="1"/>
    <col min="15106" max="15106" width="16.28515625" customWidth="1"/>
    <col min="15107" max="15107" width="15.140625" customWidth="1"/>
    <col min="15108" max="15108" width="17.42578125" customWidth="1"/>
    <col min="15361" max="15361" width="36.28515625" customWidth="1"/>
    <col min="15362" max="15362" width="16.28515625" customWidth="1"/>
    <col min="15363" max="15363" width="15.140625" customWidth="1"/>
    <col min="15364" max="15364" width="17.42578125" customWidth="1"/>
    <col min="15617" max="15617" width="36.28515625" customWidth="1"/>
    <col min="15618" max="15618" width="16.28515625" customWidth="1"/>
    <col min="15619" max="15619" width="15.140625" customWidth="1"/>
    <col min="15620" max="15620" width="17.42578125" customWidth="1"/>
    <col min="15873" max="15873" width="36.28515625" customWidth="1"/>
    <col min="15874" max="15874" width="16.28515625" customWidth="1"/>
    <col min="15875" max="15875" width="15.140625" customWidth="1"/>
    <col min="15876" max="15876" width="17.42578125" customWidth="1"/>
    <col min="16129" max="16129" width="36.28515625" customWidth="1"/>
    <col min="16130" max="16130" width="16.28515625" customWidth="1"/>
    <col min="16131" max="16131" width="15.140625" customWidth="1"/>
    <col min="16132" max="16132" width="17.42578125" customWidth="1"/>
  </cols>
  <sheetData>
    <row r="5" spans="1:4" x14ac:dyDescent="0.25">
      <c r="A5" s="62" t="s">
        <v>63</v>
      </c>
      <c r="B5" s="63"/>
      <c r="C5" s="63"/>
      <c r="D5" s="64"/>
    </row>
    <row r="6" spans="1:4" x14ac:dyDescent="0.25">
      <c r="A6" s="65" t="s">
        <v>64</v>
      </c>
      <c r="B6" s="65"/>
      <c r="C6" s="65"/>
      <c r="D6" s="65"/>
    </row>
    <row r="7" spans="1:4" x14ac:dyDescent="0.25">
      <c r="A7" s="1" t="s">
        <v>62</v>
      </c>
      <c r="B7" s="2"/>
    </row>
    <row r="8" spans="1:4" x14ac:dyDescent="0.25">
      <c r="A8" s="2"/>
      <c r="B8" s="2"/>
    </row>
    <row r="9" spans="1:4" x14ac:dyDescent="0.25">
      <c r="A9" s="59" t="s">
        <v>65</v>
      </c>
      <c r="B9" s="60"/>
    </row>
    <row r="10" spans="1:4" x14ac:dyDescent="0.25">
      <c r="A10" s="59" t="s">
        <v>66</v>
      </c>
      <c r="B10" s="61"/>
      <c r="D10" s="3"/>
    </row>
    <row r="11" spans="1:4" x14ac:dyDescent="0.25">
      <c r="D11" s="3"/>
    </row>
    <row r="12" spans="1:4" x14ac:dyDescent="0.25">
      <c r="A12" s="20" t="s">
        <v>0</v>
      </c>
      <c r="B12" s="4"/>
      <c r="C12" s="4"/>
      <c r="D12" s="3"/>
    </row>
    <row r="13" spans="1:4" x14ac:dyDescent="0.25">
      <c r="B13" s="4"/>
      <c r="C13" s="4"/>
      <c r="D13" s="3"/>
    </row>
    <row r="14" spans="1:4" x14ac:dyDescent="0.25">
      <c r="A14" s="1" t="s">
        <v>1</v>
      </c>
      <c r="B14" s="5" t="s">
        <v>2</v>
      </c>
      <c r="C14" s="6" t="s">
        <v>3</v>
      </c>
      <c r="D14" s="3"/>
    </row>
    <row r="15" spans="1:4" x14ac:dyDescent="0.25">
      <c r="A15" t="s">
        <v>4</v>
      </c>
      <c r="B15" s="7">
        <v>31172300000</v>
      </c>
      <c r="C15" s="8">
        <v>62.36</v>
      </c>
      <c r="D15" s="3"/>
    </row>
    <row r="16" spans="1:4" x14ac:dyDescent="0.25">
      <c r="A16" t="s">
        <v>5</v>
      </c>
      <c r="B16" s="7">
        <v>14656750000</v>
      </c>
      <c r="C16" s="8">
        <v>29.31</v>
      </c>
      <c r="D16" s="3"/>
    </row>
    <row r="17" spans="1:4" x14ac:dyDescent="0.25">
      <c r="B17" s="7"/>
      <c r="C17" s="7"/>
    </row>
    <row r="18" spans="1:4" x14ac:dyDescent="0.25">
      <c r="A18" s="20" t="s">
        <v>6</v>
      </c>
      <c r="B18" s="4"/>
      <c r="C18" s="4"/>
      <c r="D18" s="20"/>
    </row>
    <row r="19" spans="1:4" x14ac:dyDescent="0.25">
      <c r="B19" s="4"/>
      <c r="C19" s="4"/>
    </row>
    <row r="20" spans="1:4" x14ac:dyDescent="0.25">
      <c r="A20" s="1" t="s">
        <v>7</v>
      </c>
      <c r="B20" s="5" t="s">
        <v>2</v>
      </c>
      <c r="C20" s="6" t="s">
        <v>3</v>
      </c>
    </row>
    <row r="21" spans="1:4" x14ac:dyDescent="0.25">
      <c r="A21" s="7" t="s">
        <v>8</v>
      </c>
      <c r="B21" s="7" t="s">
        <v>8</v>
      </c>
      <c r="C21" s="8"/>
    </row>
    <row r="22" spans="1:4" x14ac:dyDescent="0.25">
      <c r="B22" s="7"/>
      <c r="C22" s="7"/>
    </row>
    <row r="23" spans="1:4" x14ac:dyDescent="0.25">
      <c r="A23" s="20" t="s">
        <v>9</v>
      </c>
      <c r="B23" s="21"/>
      <c r="C23" s="21"/>
      <c r="D23" s="20"/>
    </row>
    <row r="24" spans="1:4" x14ac:dyDescent="0.25">
      <c r="B24" s="7"/>
      <c r="C24" s="7"/>
    </row>
    <row r="25" spans="1:4" x14ac:dyDescent="0.25">
      <c r="A25" s="1" t="s">
        <v>7</v>
      </c>
      <c r="B25" s="5" t="s">
        <v>2</v>
      </c>
      <c r="C25" s="6" t="s">
        <v>3</v>
      </c>
    </row>
    <row r="26" spans="1:4" x14ac:dyDescent="0.25">
      <c r="A26" t="s">
        <v>4</v>
      </c>
      <c r="B26" s="7">
        <v>31172300000</v>
      </c>
      <c r="C26" s="8">
        <v>62.35</v>
      </c>
    </row>
    <row r="27" spans="1:4" x14ac:dyDescent="0.25">
      <c r="A27" t="s">
        <v>5</v>
      </c>
      <c r="B27" s="7">
        <v>14656750000</v>
      </c>
      <c r="C27" s="8">
        <v>29.31</v>
      </c>
    </row>
    <row r="28" spans="1:4" x14ac:dyDescent="0.25">
      <c r="A28" s="1"/>
      <c r="B28" s="7"/>
    </row>
    <row r="29" spans="1:4" x14ac:dyDescent="0.25">
      <c r="A29" s="20" t="s">
        <v>10</v>
      </c>
      <c r="B29" s="21"/>
      <c r="C29" s="20"/>
    </row>
    <row r="30" spans="1:4" x14ac:dyDescent="0.25">
      <c r="B30" s="7"/>
    </row>
    <row r="31" spans="1:4" x14ac:dyDescent="0.25">
      <c r="A31" s="1" t="s">
        <v>11</v>
      </c>
      <c r="B31" s="5" t="s">
        <v>12</v>
      </c>
    </row>
    <row r="32" spans="1:4" x14ac:dyDescent="0.25">
      <c r="A32" s="18" t="s">
        <v>13</v>
      </c>
      <c r="B32" s="19" t="s">
        <v>14</v>
      </c>
    </row>
    <row r="33" spans="1:4" x14ac:dyDescent="0.25">
      <c r="A33" s="18" t="s">
        <v>15</v>
      </c>
      <c r="B33" s="19" t="s">
        <v>14</v>
      </c>
    </row>
    <row r="34" spans="1:4" x14ac:dyDescent="0.25">
      <c r="A34" s="18" t="s">
        <v>16</v>
      </c>
      <c r="B34" s="19" t="s">
        <v>14</v>
      </c>
    </row>
    <row r="35" spans="1:4" x14ac:dyDescent="0.25">
      <c r="A35" s="18" t="s">
        <v>17</v>
      </c>
      <c r="B35" s="19" t="s">
        <v>18</v>
      </c>
    </row>
    <row r="36" spans="1:4" x14ac:dyDescent="0.25">
      <c r="A36" s="18" t="s">
        <v>19</v>
      </c>
      <c r="B36" s="19" t="s">
        <v>20</v>
      </c>
    </row>
    <row r="37" spans="1:4" x14ac:dyDescent="0.25">
      <c r="A37" t="s">
        <v>21</v>
      </c>
      <c r="B37" s="7" t="s">
        <v>22</v>
      </c>
    </row>
    <row r="38" spans="1:4" x14ac:dyDescent="0.25">
      <c r="A38" t="s">
        <v>23</v>
      </c>
      <c r="B38" s="7" t="s">
        <v>24</v>
      </c>
    </row>
    <row r="39" spans="1:4" x14ac:dyDescent="0.25">
      <c r="A39" t="s">
        <v>25</v>
      </c>
      <c r="B39" s="7" t="s">
        <v>26</v>
      </c>
    </row>
    <row r="40" spans="1:4" x14ac:dyDescent="0.25">
      <c r="B40" s="7"/>
    </row>
    <row r="41" spans="1:4" x14ac:dyDescent="0.25">
      <c r="A41" s="20" t="s">
        <v>27</v>
      </c>
      <c r="B41" s="21"/>
      <c r="C41" s="20"/>
      <c r="D41" s="20"/>
    </row>
    <row r="42" spans="1:4" x14ac:dyDescent="0.25">
      <c r="A42" s="20" t="s">
        <v>28</v>
      </c>
      <c r="B42" s="21"/>
      <c r="C42" s="20"/>
      <c r="D42" s="20"/>
    </row>
    <row r="43" spans="1:4" x14ac:dyDescent="0.25">
      <c r="A43" s="20" t="s">
        <v>29</v>
      </c>
      <c r="B43" s="21"/>
      <c r="C43" s="20"/>
      <c r="D43" s="20"/>
    </row>
    <row r="44" spans="1:4" x14ac:dyDescent="0.25">
      <c r="B44" s="7"/>
    </row>
    <row r="45" spans="1:4" x14ac:dyDescent="0.25">
      <c r="A45" s="1" t="s">
        <v>11</v>
      </c>
      <c r="B45" s="5" t="s">
        <v>2</v>
      </c>
      <c r="C45" s="6" t="s">
        <v>3</v>
      </c>
    </row>
    <row r="46" spans="1:4" x14ac:dyDescent="0.25">
      <c r="A46" t="s">
        <v>30</v>
      </c>
      <c r="B46" s="7">
        <v>2149150000</v>
      </c>
      <c r="C46" s="8">
        <f>B46/50000000000*100</f>
        <v>4.2983000000000002</v>
      </c>
    </row>
    <row r="47" spans="1:4" x14ac:dyDescent="0.25">
      <c r="A47" t="s">
        <v>31</v>
      </c>
      <c r="B47" s="7">
        <v>1977450000</v>
      </c>
      <c r="C47" s="8">
        <f>B47/50000000000*100</f>
        <v>3.9549000000000003</v>
      </c>
    </row>
    <row r="48" spans="1:4" x14ac:dyDescent="0.25">
      <c r="A48" t="s">
        <v>32</v>
      </c>
      <c r="B48" s="7">
        <v>13350000</v>
      </c>
      <c r="C48" s="8">
        <f>B48/50000000000*100</f>
        <v>2.6699999999999998E-2</v>
      </c>
    </row>
    <row r="49" spans="1:4" x14ac:dyDescent="0.25">
      <c r="B49" s="7"/>
    </row>
    <row r="50" spans="1:4" x14ac:dyDescent="0.25">
      <c r="A50" s="1" t="s">
        <v>33</v>
      </c>
      <c r="B50" s="7"/>
    </row>
    <row r="51" spans="1:4" x14ac:dyDescent="0.25">
      <c r="A51" s="27" t="s">
        <v>67</v>
      </c>
      <c r="B51" s="28"/>
      <c r="C51" s="29"/>
      <c r="D51" s="30"/>
    </row>
    <row r="52" spans="1:4" x14ac:dyDescent="0.25">
      <c r="A52" s="31" t="s">
        <v>74</v>
      </c>
      <c r="B52" s="32"/>
      <c r="C52" s="33"/>
      <c r="D52" s="34"/>
    </row>
    <row r="53" spans="1:4" x14ac:dyDescent="0.25">
      <c r="A53" s="23" t="s">
        <v>34</v>
      </c>
      <c r="B53" s="24" t="s">
        <v>35</v>
      </c>
      <c r="C53" s="25" t="s">
        <v>68</v>
      </c>
      <c r="D53" s="25" t="s">
        <v>36</v>
      </c>
    </row>
    <row r="54" spans="1:4" x14ac:dyDescent="0.25">
      <c r="A54" s="22" t="s">
        <v>8</v>
      </c>
      <c r="B54" s="26" t="s">
        <v>8</v>
      </c>
      <c r="C54" s="26" t="s">
        <v>8</v>
      </c>
      <c r="D54" s="26" t="s">
        <v>8</v>
      </c>
    </row>
    <row r="55" spans="1:4" x14ac:dyDescent="0.25">
      <c r="B55" s="7"/>
    </row>
    <row r="56" spans="1:4" x14ac:dyDescent="0.25">
      <c r="A56" s="27" t="s">
        <v>69</v>
      </c>
      <c r="B56" s="35"/>
      <c r="C56" s="36"/>
      <c r="D56" s="37"/>
    </row>
    <row r="57" spans="1:4" x14ac:dyDescent="0.25">
      <c r="A57" s="31" t="s">
        <v>37</v>
      </c>
      <c r="B57" s="38"/>
      <c r="C57" s="39"/>
      <c r="D57" s="40"/>
    </row>
    <row r="58" spans="1:4" x14ac:dyDescent="0.25">
      <c r="A58" s="41" t="s">
        <v>34</v>
      </c>
      <c r="B58" s="42" t="s">
        <v>70</v>
      </c>
      <c r="C58" s="43" t="s">
        <v>38</v>
      </c>
      <c r="D58" s="44" t="s">
        <v>72</v>
      </c>
    </row>
    <row r="59" spans="1:4" x14ac:dyDescent="0.25">
      <c r="A59" s="45"/>
      <c r="B59" s="46" t="s">
        <v>39</v>
      </c>
      <c r="C59" s="47" t="s">
        <v>71</v>
      </c>
      <c r="D59" s="48" t="s">
        <v>73</v>
      </c>
    </row>
    <row r="60" spans="1:4" x14ac:dyDescent="0.25">
      <c r="A60" s="26" t="s">
        <v>8</v>
      </c>
      <c r="B60" s="26" t="s">
        <v>8</v>
      </c>
      <c r="C60" s="26" t="s">
        <v>8</v>
      </c>
      <c r="D60" s="26" t="s">
        <v>8</v>
      </c>
    </row>
    <row r="61" spans="1:4" x14ac:dyDescent="0.25">
      <c r="B61" s="7"/>
    </row>
    <row r="62" spans="1:4" x14ac:dyDescent="0.25">
      <c r="A62" s="54" t="s">
        <v>75</v>
      </c>
      <c r="B62" s="51"/>
      <c r="C62" s="36"/>
      <c r="D62" s="37"/>
    </row>
    <row r="63" spans="1:4" x14ac:dyDescent="0.25">
      <c r="A63" s="23" t="s">
        <v>40</v>
      </c>
      <c r="B63" s="24"/>
      <c r="C63" s="53" t="s">
        <v>76</v>
      </c>
      <c r="D63" s="49"/>
    </row>
    <row r="64" spans="1:4" x14ac:dyDescent="0.25">
      <c r="A64" s="55" t="s">
        <v>42</v>
      </c>
      <c r="B64" s="56"/>
      <c r="C64" s="57" t="s">
        <v>41</v>
      </c>
      <c r="D64" s="58"/>
    </row>
    <row r="65" spans="1:4" x14ac:dyDescent="0.25">
      <c r="A65" s="55" t="s">
        <v>43</v>
      </c>
      <c r="B65" s="56"/>
      <c r="C65" s="57" t="s">
        <v>41</v>
      </c>
      <c r="D65" s="58"/>
    </row>
    <row r="66" spans="1:4" x14ac:dyDescent="0.25">
      <c r="A66" s="50" t="s">
        <v>78</v>
      </c>
      <c r="B66" s="56"/>
      <c r="C66" s="57" t="s">
        <v>41</v>
      </c>
      <c r="D66" s="52"/>
    </row>
    <row r="67" spans="1:4" x14ac:dyDescent="0.25">
      <c r="B67" s="7"/>
    </row>
    <row r="68" spans="1:4" x14ac:dyDescent="0.25">
      <c r="B68" s="7"/>
    </row>
    <row r="69" spans="1:4" x14ac:dyDescent="0.25">
      <c r="A69" s="1" t="s">
        <v>44</v>
      </c>
      <c r="B69" s="7"/>
    </row>
    <row r="70" spans="1:4" x14ac:dyDescent="0.25">
      <c r="A70" s="1" t="s">
        <v>45</v>
      </c>
      <c r="B70" s="7"/>
    </row>
    <row r="71" spans="1:4" x14ac:dyDescent="0.25">
      <c r="A71" s="1" t="s">
        <v>46</v>
      </c>
      <c r="B71" s="5" t="s">
        <v>77</v>
      </c>
      <c r="C71" s="5" t="s">
        <v>47</v>
      </c>
    </row>
    <row r="72" spans="1:4" x14ac:dyDescent="0.25">
      <c r="A72" t="s">
        <v>42</v>
      </c>
      <c r="B72" s="7">
        <v>27601175</v>
      </c>
      <c r="C72" s="7">
        <v>17994767</v>
      </c>
    </row>
    <row r="73" spans="1:4" x14ac:dyDescent="0.25">
      <c r="A73" t="s">
        <v>43</v>
      </c>
      <c r="B73" s="7">
        <v>7348978</v>
      </c>
      <c r="C73" s="7">
        <v>143319813</v>
      </c>
    </row>
    <row r="74" spans="1:4" x14ac:dyDescent="0.25">
      <c r="A74" s="9" t="s">
        <v>48</v>
      </c>
      <c r="B74" s="10">
        <v>0</v>
      </c>
      <c r="C74" s="10">
        <v>20420740</v>
      </c>
    </row>
    <row r="75" spans="1:4" x14ac:dyDescent="0.25">
      <c r="B75" s="11">
        <f>SUM(B72:B74)</f>
        <v>34950153</v>
      </c>
      <c r="C75" s="11">
        <f>SUM(C72:C74)</f>
        <v>181735320</v>
      </c>
    </row>
    <row r="76" spans="1:4" x14ac:dyDescent="0.25">
      <c r="B76" s="7"/>
      <c r="C76" s="7"/>
    </row>
    <row r="77" spans="1:4" x14ac:dyDescent="0.25">
      <c r="A77" s="1" t="s">
        <v>49</v>
      </c>
      <c r="B77" s="7"/>
    </row>
    <row r="78" spans="1:4" x14ac:dyDescent="0.25">
      <c r="A78" s="1" t="s">
        <v>46</v>
      </c>
      <c r="B78" s="5" t="s">
        <v>77</v>
      </c>
      <c r="C78" s="5" t="s">
        <v>47</v>
      </c>
    </row>
    <row r="79" spans="1:4" x14ac:dyDescent="0.25">
      <c r="A79" t="s">
        <v>42</v>
      </c>
      <c r="B79" s="7">
        <v>770000</v>
      </c>
      <c r="C79" s="7">
        <v>700000</v>
      </c>
    </row>
    <row r="80" spans="1:4" x14ac:dyDescent="0.25">
      <c r="A80" t="s">
        <v>50</v>
      </c>
      <c r="B80" s="7">
        <v>0</v>
      </c>
      <c r="C80" s="7">
        <v>30000000</v>
      </c>
    </row>
    <row r="81" spans="1:3" x14ac:dyDescent="0.25">
      <c r="A81" s="9" t="s">
        <v>43</v>
      </c>
      <c r="B81" s="10">
        <v>0</v>
      </c>
      <c r="C81" s="10">
        <v>26940000</v>
      </c>
    </row>
    <row r="82" spans="1:3" x14ac:dyDescent="0.25">
      <c r="B82" s="11">
        <f>SUM(B79:B81)</f>
        <v>770000</v>
      </c>
      <c r="C82" s="11">
        <f>SUM(C79:C81)</f>
        <v>57640000</v>
      </c>
    </row>
    <row r="83" spans="1:3" x14ac:dyDescent="0.25">
      <c r="B83" s="7"/>
      <c r="C83" s="7"/>
    </row>
    <row r="84" spans="1:3" x14ac:dyDescent="0.25">
      <c r="A84" s="1" t="s">
        <v>51</v>
      </c>
      <c r="B84" s="7"/>
    </row>
    <row r="85" spans="1:3" x14ac:dyDescent="0.25">
      <c r="A85" s="1" t="s">
        <v>52</v>
      </c>
      <c r="B85" s="5" t="s">
        <v>77</v>
      </c>
      <c r="C85" s="5" t="s">
        <v>47</v>
      </c>
    </row>
    <row r="86" spans="1:3" x14ac:dyDescent="0.25">
      <c r="A86" t="s">
        <v>42</v>
      </c>
      <c r="B86" s="7">
        <v>268632223</v>
      </c>
      <c r="C86" s="7">
        <v>196302049</v>
      </c>
    </row>
    <row r="87" spans="1:3" x14ac:dyDescent="0.25">
      <c r="A87" t="s">
        <v>43</v>
      </c>
      <c r="B87" s="7">
        <v>777211492</v>
      </c>
      <c r="C87" s="7">
        <v>958969323</v>
      </c>
    </row>
    <row r="88" spans="1:3" x14ac:dyDescent="0.25">
      <c r="A88" s="9" t="s">
        <v>50</v>
      </c>
      <c r="B88" s="10">
        <v>4490000</v>
      </c>
      <c r="C88" s="10">
        <v>10838458</v>
      </c>
    </row>
    <row r="89" spans="1:3" x14ac:dyDescent="0.25">
      <c r="B89" s="11">
        <f>SUM(B86:B88)</f>
        <v>1050333715</v>
      </c>
      <c r="C89" s="11">
        <f>SUM(C86:C88)</f>
        <v>1166109830</v>
      </c>
    </row>
    <row r="90" spans="1:3" x14ac:dyDescent="0.25">
      <c r="B90" s="7"/>
      <c r="C90" s="7"/>
    </row>
    <row r="91" spans="1:3" x14ac:dyDescent="0.25">
      <c r="A91" s="1" t="s">
        <v>53</v>
      </c>
      <c r="B91" s="7"/>
    </row>
    <row r="92" spans="1:3" x14ac:dyDescent="0.25">
      <c r="A92" s="1" t="s">
        <v>54</v>
      </c>
      <c r="B92" s="5" t="s">
        <v>77</v>
      </c>
      <c r="C92" s="5" t="s">
        <v>47</v>
      </c>
    </row>
    <row r="93" spans="1:3" x14ac:dyDescent="0.25">
      <c r="A93" t="s">
        <v>42</v>
      </c>
      <c r="B93" s="7">
        <v>24660000</v>
      </c>
      <c r="C93" s="7">
        <v>5868181</v>
      </c>
    </row>
    <row r="94" spans="1:3" x14ac:dyDescent="0.25">
      <c r="A94" t="s">
        <v>43</v>
      </c>
      <c r="B94" s="7">
        <v>33468100</v>
      </c>
      <c r="C94" s="7">
        <v>37147274</v>
      </c>
    </row>
    <row r="95" spans="1:3" x14ac:dyDescent="0.25">
      <c r="A95" s="9" t="s">
        <v>50</v>
      </c>
      <c r="B95" s="10">
        <v>127500150</v>
      </c>
      <c r="C95" s="10">
        <v>155672725</v>
      </c>
    </row>
    <row r="96" spans="1:3" x14ac:dyDescent="0.25">
      <c r="B96" s="11">
        <f>SUM(B93:B95)</f>
        <v>185628250</v>
      </c>
      <c r="C96" s="11">
        <f>SUM(C93:C95)</f>
        <v>198688180</v>
      </c>
    </row>
    <row r="97" spans="1:5" x14ac:dyDescent="0.25">
      <c r="B97" s="7"/>
      <c r="C97" s="7"/>
    </row>
    <row r="98" spans="1:5" x14ac:dyDescent="0.25">
      <c r="B98" s="7"/>
      <c r="C98" s="7"/>
    </row>
    <row r="99" spans="1:5" ht="9" customHeight="1" x14ac:dyDescent="0.25">
      <c r="B99" s="7"/>
      <c r="C99" s="7"/>
    </row>
    <row r="100" spans="1:5" ht="13.5" customHeight="1" x14ac:dyDescent="0.25">
      <c r="B100" s="7"/>
      <c r="C100" s="7"/>
    </row>
    <row r="101" spans="1:5" x14ac:dyDescent="0.25">
      <c r="A101" t="s">
        <v>55</v>
      </c>
      <c r="B101" s="12" t="s">
        <v>56</v>
      </c>
      <c r="D101" s="13" t="s">
        <v>57</v>
      </c>
    </row>
    <row r="102" spans="1:5" x14ac:dyDescent="0.25">
      <c r="A102" t="s">
        <v>58</v>
      </c>
      <c r="B102" s="13" t="s">
        <v>59</v>
      </c>
      <c r="D102" t="s">
        <v>60</v>
      </c>
    </row>
    <row r="103" spans="1:5" ht="12" customHeight="1" x14ac:dyDescent="0.25">
      <c r="A103" s="14"/>
      <c r="B103" s="12" t="s">
        <v>61</v>
      </c>
      <c r="C103" s="14"/>
      <c r="D103" s="14"/>
      <c r="E103" s="14"/>
    </row>
    <row r="104" spans="1:5" ht="12.75" customHeight="1" x14ac:dyDescent="0.25">
      <c r="A104" s="15"/>
      <c r="B104" s="16"/>
      <c r="C104" s="16"/>
      <c r="D104" s="17"/>
      <c r="E104" s="16"/>
    </row>
    <row r="105" spans="1:5" x14ac:dyDescent="0.25">
      <c r="A105" s="15"/>
      <c r="B105" s="16"/>
      <c r="C105" s="16"/>
      <c r="D105" s="17"/>
      <c r="E105" s="16"/>
    </row>
    <row r="106" spans="1:5" x14ac:dyDescent="0.25">
      <c r="A106" s="14"/>
      <c r="B106" s="16"/>
      <c r="C106" s="14"/>
      <c r="D106" s="17"/>
      <c r="E106" s="14"/>
    </row>
  </sheetData>
  <mergeCells count="2">
    <mergeCell ref="A5:D5"/>
    <mergeCell ref="A6:D6"/>
  </mergeCells>
  <pageMargins left="0.7" right="0.7" top="0.75" bottom="0.75" header="0.3" footer="0.3"/>
  <pageSetup paperSize="14"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161925</xdr:colOff>
                <xdr:row>16</xdr:row>
                <xdr:rowOff>0</xdr:rowOff>
              </from>
              <to>
                <xdr:col>1</xdr:col>
                <xdr:colOff>552450</xdr:colOff>
                <xdr:row>16</xdr:row>
                <xdr:rowOff>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7AZ8pflQE8eSw6VcecMisMgIq/bSZxYAJ9WynL0hx/c=</DigestValue>
    </Reference>
    <Reference Type="http://www.w3.org/2000/09/xmldsig#Object" URI="#idOfficeObject">
      <DigestMethod Algorithm="http://www.w3.org/2001/04/xmlenc#sha256"/>
      <DigestValue>Vtq8nNK5dc9MPnidIa4+rgQne/a/G8KyGGUi81yH/Ac=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KaEERtapXKaWuPOlnXFPDbOw+Sdg76yX+4ZlyW9RfBc=</DigestValue>
    </Reference>
    <Reference Type="http://www.w3.org/2000/09/xmldsig#Object" URI="#idValidSigLnImg">
      <DigestMethod Algorithm="http://www.w3.org/2001/04/xmlenc#sha256"/>
      <DigestValue>BmFluv+uYoSHZ1y0ApiD+JOZFRqjlxCbhRUwynZCMFA=</DigestValue>
    </Reference>
    <Reference Type="http://www.w3.org/2000/09/xmldsig#Object" URI="#idInvalidSigLnImg">
      <DigestMethod Algorithm="http://www.w3.org/2001/04/xmlenc#sha256"/>
      <DigestValue>kG/AX76NHmyVBCdprdlkBJuIC2RmYcli7xyg+ZwwAGw=</DigestValue>
    </Reference>
  </SignedInfo>
  <SignatureValue>l2DXK7PiT6aAWgAV4mExC5tNgRWLQ3TxTt72cLg/mA31xC4DYmbo/fs4l5TSYY0JlRfkGoeqhHyb
eSHyzT77/r6Vdyrwrwp8vgwkrruNKwDidOiEDokrZeUnEg3eP6j7pbimBsheOkUE5HuKMSROmwcP
KDgz+ZSrj48feYwZn4CoqRRpzG6NOn7bwF1gH6TzYZnNryJpFXRHnLRuGcEwGeyZbcVzmTIDxyGQ
IrDOCLlPGU/YTx5ZuvWhyiRkrPDE7kSIso1hMlMqoyR0mRwMItzdeZt+9VNX0SIz0giknJKQAWtG
e3ziH6EEZHWJbP9CQBGIwIZNWFTvSL8ZjHUYIQ==</SignatureValue>
  <KeyInfo>
    <X509Data>
      <X509Certificate>MIIH9zCCBd+gAwIBAgIIDPtLA2u6i00wDQYJKoZIhvcNAQELBQAwWzEXMBUGA1UEBRMOUlVDIDgwMDUwMTcyLTExGjAYBgNVBAMTEUNBLURPQ1VNRU5UQSBTLkEuMRcwFQYDVQQKEw5ET0NVTUVOVEEgUy5BLjELMAkGA1UEBhMCUFkwHhcNMjEwNjMwMTMzMjIzWhcNMjMwNjMwMTM0MjIzWjCBlDELMAkGA1UEBhMCUFkxFjAUBgNVBAQMDUtMQVNTRU4gVE9FV1MxETAPBgNVBAUTCENJOTgzODM3MQ8wDQYDVQQqDAZBUk5PTEQxFzAVBgNVBAoMDlBFUlNPTkEgRklTSUNBMREwDwYDVQQLDAhGSVJNQSBGMjEdMBsGA1UEAwwUQVJOT0xEIEtMQVNTRU4gVE9FV1MwggEiMA0GCSqGSIb3DQEBAQUAA4IBDwAwggEKAoIBAQDUVBAjGH8VOKea8FZhAdiDLFoT5Gpi0Hdsqa3CsZ0OMEelRk408CiZU8fuAb4YQ71PkR4C0tuVbmoW/QuBd9iwVBCiR9Xolcxr8pBgiAErywOugsXpPCV6bQ0Q13qPP7bqI534VxmV7+7I2g5wS5lwLeKo565iTe18AAnLOvD12KeXsYXqiRtf29HWi/cM+FvTjt6OqnbwdkekGxHMP1FBx6CIF6tYV4bB9f89MTpYhMhXw7Yf3TRYav+MQ/NGUEeU7QL8Cmr1D4qXNEpP2CGJ2cJTC9Nc9YF36nLrcHPkC8YozlrP1vd/QfSoP42jjAy7OOKapt1l1Wxuz9rxKACFAgMBAAGjggODMIIDfzAMBgNVHRMBAf8EAjAAMA4GA1UdDwEB/wQEAwIF4DAqBgNVHSUBAf8EIDAeBggrBgEFBQcDAQYIKwYBBQUHAwIGCCsGAQUFBwMEMB0GA1UdDgQWBBQokjeGCSk/dBQQ8qsI5NJt3rQ6T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YXJrbGFzc2VuQHJlY29yZGVsZWN0cmlj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lIhd95df7JPyXZxJCQcoy273q0Dg4WF4eRhFOV0wx12I5hZiYbS2VLjnDXenlZt9XsV0BNxdVdlVRuallFguqyCV2dj8mtONWKzE5FZbYh4sW+nPrGylWAiHITu6RpY2w/yGk1i8G3Ir+jBYeBA5JgNGmgeVLxTV+aXUPpGFeBWE1G8peIVgLkvBmia+OMjV7IT80cYUHr6ubSVXy3LF3FXU7q+dQ4qrnDG/LVbZ0hWmFKqzOfD7B8hugcBBhr+n8nDaF3u4D8bWzIeXoqabW+ZViQzK4ystKQ8SGzeDPUp02GjDiQOscuDUXJuY3pD6XFVqrmWOJsqSNiUyjBsfXBVg4UUdK6hesg8AlhifGTGi0B2emUmMa6qU2RsJvdr/prSc5a+uSna0ZrVxk/eUM+TlKwYs+0gCj+CK6pgvRW8jQeFHQoCA0lFPYrvBQ2m8OJkVQL+/a7jmzZo+2RLOyRqr1wkVNqt2LEzHY+4GN5BITX3tnPMqTBiOWT9CA1g8S1dsBXGbuCOncu+My1H3ryq1lCl4sQZH/AbfcgjGkwR2b+wwHsDgDGiD72lkljNZRAa4g7tWkJbsLrcguBoiWYTkTOqki8GUeloNMA1cUdG1Wpqy5bszPjOJDC78ooCXCoVqyRC859lsx+iZIUjRFbbB+S5iestzV0nuSJfjC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szI0vtww/zwlS9Cup+iDXo484XlBXpchjxtzIubHYAY=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drawing1.xml?ContentType=application/vnd.openxmlformats-officedocument.drawing+xml">
        <DigestMethod Algorithm="http://www.w3.org/2001/04/xmlenc#sha256"/>
        <DigestValue>MJclthF4qRH5R5D6/YVEQNp2N/BTeM8nZwAa49TUUlg=</DigestValue>
      </Reference>
      <Reference URI="/xl/drawings/vmlDrawing1.vml?ContentType=application/vnd.openxmlformats-officedocument.vmlDrawing">
        <DigestMethod Algorithm="http://www.w3.org/2001/04/xmlenc#sha256"/>
        <DigestValue>dGMtEcXvZxA9wgMDhPy3kjDlWs07vM4nLy8uCBhPrZ8=</DigestValue>
      </Reference>
      <Reference URI="/xl/embeddings/oleObject1.bin?ContentType=application/vnd.openxmlformats-officedocument.oleObject">
        <DigestMethod Algorithm="http://www.w3.org/2001/04/xmlenc#sha256"/>
        <DigestValue>JPJBYf5noZmN4Kh15Op5ZilqPvh/ZgoegNdyUImpoNo=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jPRnAZdmSn3QQwTquZqZD7p4yXzEe0bb37u19lOiwnw=</DigestValue>
      </Reference>
      <Reference URI="/xl/media/image3.emf?ContentType=image/x-emf">
        <DigestMethod Algorithm="http://www.w3.org/2001/04/xmlenc#sha256"/>
        <DigestValue>aoAvtc8aseyqS3yY5jTAyKCmYQUvjO9ktRHSptPgCJ4=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iO5lTpFeaXp6RfbzTjfvM56J5GawsrZSZ25mRNbUlmc=</DigestValue>
      </Reference>
      <Reference URI="/xl/sharedStrings.xml?ContentType=application/vnd.openxmlformats-officedocument.spreadsheetml.sharedStrings+xml">
        <DigestMethod Algorithm="http://www.w3.org/2001/04/xmlenc#sha256"/>
        <DigestValue>mmfW6qXXBwUlUgEkuzRlo+bfkKF6g41gvRRfvj3Nf0k=</DigestValue>
      </Reference>
      <Reference URI="/xl/styles.xml?ContentType=application/vnd.openxmlformats-officedocument.spreadsheetml.styles+xml">
        <DigestMethod Algorithm="http://www.w3.org/2001/04/xmlenc#sha256"/>
        <DigestValue>3bhVfuKT9GTpWm4DbpoWBenkMKne/e7Sugw5UXHIRGQ=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inye1ynnLsn36LhM4K/ODDAy4cVLHENWB6DHjXIwWLA=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ooNT4HnOjhHPVGvil5QShHLpYoZDgm9uxSNOqDhmv0w=</DigestValue>
      </Reference>
      <Reference URI="/xl/worksheets/sheet1.xml?ContentType=application/vnd.openxmlformats-officedocument.spreadsheetml.worksheet+xml">
        <DigestMethod Algorithm="http://www.w3.org/2001/04/xmlenc#sha256"/>
        <DigestValue>PeUE/vnnSEYx/vH3JV6llXvF50k0lTvgrd+hj42ESTI=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2022-03-29T14:23:27Z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{B8733F74-EB17-4258-AA85-282C9D3D3DB5}</SetupID>
          <SignatureText>Arnold Klassen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2022-03-29T14:23:27Z</xd:SigningTime>
          <xd:SigningCertificate>
            <xd:Cert>
              <xd:CertDigest>
                <DigestMethod Algorithm="http://www.w3.org/2001/04/xmlenc#sha256"/>
                <DigestValue>L8RT8UkrNHa+q1hyIpg6jCzoV0YgleZUCioh9UqsMhk=</DigestValue>
              </xd:CertDigest>
              <xd:IssuerSerial>
                <X509IssuerName>C=PY, O=DOCUMENTA S.A., CN=CA-DOCUMENTA S.A., SERIALNUMBER=RUC 80050172-1</X509IssuerName>
                <X509SerialNumber>935423825673882445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PBeiXb43REEzrQXWgDIwABIysAAAAAAAMOeaXeWHvlYQAAAAAAAAAAAAAAAAAAAAAAAAAAAAAAAAAAAAAAAAAAAAAAAAAAAAAAAAAAAAAAAAAAAAAAAAAAAAAAAAAAAAOjIwAAAAAAAUIZWCxIAFABAhlYLfMMXWgAAN3fsyMAAeMjAAAAAAAAAADd38Ic4AAAAAgCIyMAAiMjAAIjIwAACAAAAAgAAAAAAOHcn1UqPxMjAAC2EdnUAAIl2uMjAAAAAAADAyMAAAAAAAJGth1kAAIl2AAAAABMAFADOtBda8F6JdtjIwABk9Sl3AACJdgAAAAD4XcwEZHYACAAAAAAlAAAADAAAAAEAAAAYAAAADAAAAAAAAAASAAAADAAAAAEAAAAeAAAAGAAAAL0AAAAEAAAA9wAAABEAAAAlAAAADAAAAAEAAABUAAAAiAAAAL4AAAAEAAAA9QAAABAAAAABAAAA0XbJQVUVykG+AAAABAAAAAoAAABMAAAAAAAAAAAAAAAAAAAA//////////9gAAAAMgA5AC8AMAAz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tdwkAAACwkxgEAAAAAPjdEQT43REEpLQXWgAAAACytBdaAAAAAAAAAAAAAAAAAAAAAAAAAADw3hEEAAAAAAAAAAAAAAAAAAAAAAAAAAAAAAAAAAAAAAAAAAAAAAAAAAAAAAAAAAAAAAAAAAAAAAAAAAAAAAAAqObAAKv7So8AAHd3nOfAAOjRaXf43REEka2HWQAAAAD40ml3//8AAAAAAADb02l329Npd8znwADQ58AApLQXWgAAAAAAAAAAAAAAAAAAAADBjnV1CQAAAAcAAAAE6MAABOjAAAACAAD8////AQAAAAAAAAAAAAAAAAAAAAAAAAAAAAAA+F3MB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AUAAAAAAMkAzAHJAAAAAAAgAAAARBvJAAAAAAAAABEEQBvJAOBONlkEz8AAzl1pd3xANlnOXWl3AAAAAAAAAAAgAAAASFtqISDfKXcgz8AAvLgkWgAAEQQAAAAAIAAAAOzTwACQNl4hNM/AAL8O2VggAAAAAQAAAAAAAACs08AAuM3ZWKAPAAChu9IDSFtqISvD2VgoCOMhKAjjIUhbaiEAAAAA/////3xANlk2ouJYFAAAAAEAAAAAAAAAAAAAAMGOdXXs08AABgAAAJzQwACc0MAAAAIAAPz///8BAAAAAAAAAAAAAAAAAAAAAAAAAAAAAAD4XcwE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Aa3v/XAAAAACzPwAC5MChXAQAAAOTPwAAgDQCEAAAAAECu+3U4z8AAWzKPWaj/mgcIbhELSafSAwIAAAD40MAAPSL6WP////8E0cAAR8TgWAm50gMtAAAA2NXAABjA4Fio/5oHAAAAAAAAAAAAAABCASL6WAAAAAAAAABAGDBiIQEAAABk0cAAIAAAAAD7vgcAAAAAYNHAAAAAAAAAAAAAAgAAAAAAAAAAAAAAwY51dcQs1QcJAAAAzNDAAMzQwAAAAgAA/P///wEAAAAAAAAAAAAAAAAAAAAAAAAAAAAAAPhdzARkdgAIAAAAACUAAAAMAAAABAAAABgAAAAMAAAAAAAAABIAAAAMAAAAAQAAAB4AAAAYAAAAKQAAADMAAACSAAAASAAAACUAAAAMAAAABAAAAFQAAACgAAAAKgAAADMAAACQAAAARwAAAAEAAADRdslBVRXKQSoAAAAzAAAADgAAAEwAAAAAAAAAAAAAAAAAAAD//////////2gAAABBAHIAbgBvAGwAZAAgAEsAbABhAHMAcwBlAG4ACgAAAAYAAAAJAAAACQAAAAQAAAAJAAAABAAAAAkAAAAEAAAACAAAAAcAAAAH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VQAAAFwAAAABAAAA0XbJQVUVykEKAAAAUAAAAA4AAABMAAAAAAAAAAAAAAAAAAAA//////////9oAAAAQQByAG4AbwBsAGQAIABLAGwAYQBzAHMAZQBuAAcAAAAEAAAABwAAAAcAAAADAAAABwAAAAMAAAAGAAAAAwAAAAYAAAAF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VUVy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iXb43REEzrQXWgDIwABIysAAAAAAAMOeaXeWHvlYQAAAAAAAAAAAAAAAAAAAAAAAAAAAAAAAAAAAAAAAAAAAAAAAAAAAAAAAAAAAAAAAAAAAAAAAAAAAAAAAAAAAAOjIwAAAAAAAUIZWCxIAFABAhlYLfMMXWgAAN3fsyMAAeMjAAAAAAAAAADd38Ic4AAAAAgCIyMAAiMjAAIjIwAACAAAAAgAAAAAAOHcn1UqPxMjAAC2EdnUAAIl2uMjAAAAAAADAyMAAAAAAAJGth1kAAIl2AAAAABMAFADOtBda8F6JdtjIwABk9Sl3AACJdgAAAAD4XcwE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13CQAAALCTGAQAAAAA+N0RBPjdEQSktBdaAAAAALK0F1oAAAAAAAAAAAAAAAAAAAAAAAAAAPDeEQQAAAAAAAAAAAAAAAAAAAAAAAAAAAAAAAAAAAAAAAAAAAAAAAAAAAAAAAAAAAAAAAAAAAAAAAAAAAAAAACo5sAAq/tKjwAAd3ec58AA6NFpd/jdEQSRrYdZAAAAAPjSaXf//wAAAAAAANvTaXfb02l3zOfAANDnwACktBdaAAAAAAAAAAAAAAAAAAAAAMGOdXUJAAAABwAAAATowAAE6MAAAAIAAPz///8BAAAAAAAAAAAAAAAAAAAAAAAAAAAAAAD4XcwE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yQDMAckAAAAAACAAAABEG8kAAAAAAAAAEQRAG8kA4E42WQTPwADOXWl3fEA2Wc5daXcAAAAAAAAAACAAAABIW2ohIN8pdyDPwAC8uCRaAAARBAAAAAAgAAAA7NPAAJA2XiE0z8AAvw7ZWCAAAAABAAAAAAAAAKzTwAC4zdlYoA8AAKG70gNIW2ohK8PZWCgI4yEoCOMhSFtqIQAAAAD/////fEA2WTai4lgUAAAAAQAAAAAAAAAAAAAAwY51dezTwAAGAAAAnNDAAJzQwAAAAgAA/P///wEAAAAAAAAAAAAAAAAAAAAAAAAAAAAAAPhdzAR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Bre/9cAAAAALM/AALkwKFcBAAAA5M/AACANAIQAAAAAQK77dTjPwABbMo9ZqP+aBwhuEQtJp9IDAgAAAPjQwAA9IvpY/////wTRwABHxOBYCbnSAy0AAADY1cAAGMDgWKj/mgcAAAAAAAAAAAAAAEIBIvpYAAAAAAAAAEAYMGIhAQAAAGTRwAAgAAAAAPu+BwAAAABg0cAAAAAAAAAAAAACAAAAAAAAAAAAAADBjnV1xCzVBwkAAADM0MAAzNDAAAACAAD8////AQAAAAAAAAAAAAAAAAAAAAAAAAAAAAAA+F3MBGR2AAgAAAAAJQAAAAwAAAAEAAAAGAAAAAwAAAAAAAAAEgAAAAwAAAABAAAAHgAAABgAAAApAAAAMwAAAJIAAABIAAAAJQAAAAwAAAAEAAAAVAAAAKAAAAAqAAAAMwAAAJAAAABHAAAAAQAAANF2yUFVFcpBKgAAADMAAAAOAAAATAAAAAAAAAAAAAAAAAAAAP//////////aAAAAEEAcgBuAG8AbABkACAASwBsAGEAcwBzAGUAbgAKAAAABgAAAAkAAAAJAAAABAAAAAkAAAAEAAAACQAAAAQAAAAIAAAABw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VRXKQQoAAABQAAAADgAAAEwAAAAAAAAAAAAAAAAAAAD//////////2gAAABBAHIAbgBvAGwAZAAgAEsAbABhAHMAcwBlAG4ABwAAAAQAAAAHAAAABwAAAAMAAAAHAAAAAwAAAAYAAAADAAAABgAAAAUAAAAF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DRdslBVRXK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AA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dcterms:created xsi:type="dcterms:W3CDTF">2022-03-23T11:31:31Z</dcterms:created>
  <dcterms:modified xsi:type="dcterms:W3CDTF">2022-03-29T14:23:16Z</dcterms:modified>
</cp:coreProperties>
</file>